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35445" yWindow="-10320" windowWidth="29040" windowHeight="16440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7" i="1" l="1"/>
  <c r="C18" i="1"/>
  <c r="C19" i="1"/>
  <c r="C20" i="1" s="1"/>
  <c r="C21" i="1" s="1"/>
  <c r="C29" i="1" s="1"/>
  <c r="C22" i="1" l="1"/>
  <c r="C27" i="1" s="1"/>
</calcChain>
</file>

<file path=xl/sharedStrings.xml><?xml version="1.0" encoding="utf-8"?>
<sst xmlns="http://schemas.openxmlformats.org/spreadsheetml/2006/main" count="71" uniqueCount="60">
  <si>
    <t>INPUT</t>
  </si>
  <si>
    <t>m3 zand in situ</t>
  </si>
  <si>
    <t>Er wordt geen onderscheid gemaakt tussen soorten zand (fijn, grof enz.)</t>
  </si>
  <si>
    <t>km per cyclus</t>
  </si>
  <si>
    <t>Vaarafstand</t>
  </si>
  <si>
    <t>Beungrootte</t>
  </si>
  <si>
    <t>m3 per cyclus</t>
  </si>
  <si>
    <t>Vaarduur</t>
  </si>
  <si>
    <t>Brandstofverbruik</t>
  </si>
  <si>
    <t>Hoog</t>
  </si>
  <si>
    <t>Laag</t>
  </si>
  <si>
    <t>Startwaarde</t>
  </si>
  <si>
    <t>ton per cyclus, MDO</t>
  </si>
  <si>
    <t>uur per cyclus</t>
  </si>
  <si>
    <t>Materieelkosten</t>
  </si>
  <si>
    <t>incl. alle operationele kosten (o.a. personeel), excl. brandstof</t>
  </si>
  <si>
    <t>per (machine)uur</t>
  </si>
  <si>
    <t>Gemiddelde bezetting schip</t>
  </si>
  <si>
    <t>uur per jaar</t>
  </si>
  <si>
    <t>per ton brandstof</t>
  </si>
  <si>
    <t>MKI Marine Diesel Oil</t>
  </si>
  <si>
    <t>bron: TNO rapportage</t>
  </si>
  <si>
    <t>Verbruik</t>
  </si>
  <si>
    <t>ton brandstof/uur</t>
  </si>
  <si>
    <t xml:space="preserve">Brandstofkosten </t>
  </si>
  <si>
    <t>Opmerkingen</t>
  </si>
  <si>
    <t xml:space="preserve">Eenheid </t>
  </si>
  <si>
    <t>Eenheid</t>
  </si>
  <si>
    <t>Waarde</t>
  </si>
  <si>
    <t>THROUGPUT</t>
  </si>
  <si>
    <t>Algemene input</t>
  </si>
  <si>
    <t>OUTPUT</t>
  </si>
  <si>
    <t>Input gemiddeld werk</t>
  </si>
  <si>
    <t>van het gemiddelde werk</t>
  </si>
  <si>
    <t xml:space="preserve">CO2-eq. </t>
  </si>
  <si>
    <t>Milieuprestatie:</t>
  </si>
  <si>
    <t>ton brandstof per m3</t>
  </si>
  <si>
    <t>Bij startwaarde</t>
  </si>
  <si>
    <t>Bij hoog</t>
  </si>
  <si>
    <t>Bij laag</t>
  </si>
  <si>
    <t xml:space="preserve">ton brandstof   </t>
  </si>
  <si>
    <t>= verbruik per m3 * Omvang van het werk</t>
  </si>
  <si>
    <t>Verbruik voor het gem. werk</t>
  </si>
  <si>
    <t>Materieelkosten per m3</t>
  </si>
  <si>
    <t xml:space="preserve">= (ton brandstof/uur) / uren per cyclus * m3's per cyclus </t>
  </si>
  <si>
    <t>= uren per cyclus * materieelkosten per uur / m3 per cyclus</t>
  </si>
  <si>
    <t>Omvang gemiddeld werk</t>
  </si>
  <si>
    <t>Brandstofverbruik per m3</t>
  </si>
  <si>
    <t>Euro's per m3</t>
  </si>
  <si>
    <t>Brandstofkosten per m3</t>
  </si>
  <si>
    <t>Euro's / m3</t>
  </si>
  <si>
    <t>= verbruik voor het gem. werk * brandstofkosten per ton / omvang werk</t>
  </si>
  <si>
    <t>MKI per m3</t>
  </si>
  <si>
    <t>= MKI per ton brandstof * brandstofverbruik per m3</t>
  </si>
  <si>
    <t>?</t>
  </si>
  <si>
    <t>Kosten per m3</t>
  </si>
  <si>
    <t>Kosteneffectiviteit MKI</t>
  </si>
  <si>
    <t>= materieelkosten per m3 + brandstofkosten per m3</t>
  </si>
  <si>
    <t>wordt berekend tov de referentie</t>
  </si>
  <si>
    <t>Kosteneffectiviteit CO2-eq.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</si>
</sst>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_(* #,##0.000_);_(* \(#,##0.000\);_(* &quot;-&quot;??_);_(@_)"/>
    <numFmt numFmtId="169" formatCode="_(&quot;€&quot;\ * #,##0_);_(&quot;€&quot;\ * \(#,##0\);_(&quot;€&quot;\ * &quot;-&quot;??_);_(@_)"/>
    <numFmt numFmtId="170" formatCode="_(* #,##0.000000000_);_(* \(#,##0.000000000\);_(* &quot;-&quot;??_);_(@_)"/>
  </numFmts>
  <fonts count="4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b/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3" fillId="3" borderId="0" xfId="0" applyFont="1" applyFill="1" applyAlignment="1">
      <alignment horizontal="left"/>
    </xf>
    <xf numFmtId="167" fontId="1" fillId="3" borderId="0" xfId="1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7" fontId="3" fillId="2" borderId="0" xfId="1" applyNumberFormat="1" applyFont="1" applyFill="1" applyAlignment="1">
      <alignment horizontal="left"/>
    </xf>
    <xf numFmtId="167" fontId="1" fillId="2" borderId="0" xfId="1" applyNumberFormat="1" applyFont="1" applyFill="1" applyAlignment="1">
      <alignment horizontal="left"/>
    </xf>
    <xf numFmtId="168" fontId="1" fillId="2" borderId="0" xfId="1" applyNumberFormat="1" applyFont="1" applyFill="1" applyAlignment="1">
      <alignment horizontal="left"/>
    </xf>
    <xf numFmtId="169" fontId="1" fillId="2" borderId="0" xfId="2" applyNumberFormat="1" applyFont="1" applyFill="1" applyAlignment="1">
      <alignment horizontal="left"/>
    </xf>
    <xf numFmtId="166" fontId="1" fillId="2" borderId="0" xfId="1" applyNumberFormat="1" applyFont="1" applyFill="1" applyAlignment="1">
      <alignment horizontal="left"/>
    </xf>
    <xf numFmtId="167" fontId="3" fillId="3" borderId="0" xfId="1" applyNumberFormat="1" applyFont="1" applyFill="1" applyAlignment="1">
      <alignment horizontal="left"/>
    </xf>
    <xf numFmtId="164" fontId="1" fillId="2" borderId="0" xfId="2" applyFont="1" applyFill="1" applyAlignment="1">
      <alignment horizontal="left"/>
    </xf>
    <xf numFmtId="167" fontId="1" fillId="2" borderId="0" xfId="1" quotePrefix="1" applyNumberFormat="1" applyFont="1" applyFill="1" applyAlignment="1">
      <alignment horizontal="left"/>
    </xf>
    <xf numFmtId="170" fontId="1" fillId="2" borderId="0" xfId="1" applyNumberFormat="1" applyFont="1" applyFill="1" applyAlignment="1">
      <alignment horizontal="left"/>
    </xf>
    <xf numFmtId="0" fontId="1" fillId="2" borderId="0" xfId="0" quotePrefix="1" applyFont="1" applyFill="1" applyAlignment="1">
      <alignment horizontal="left"/>
    </xf>
    <xf numFmtId="164" fontId="1" fillId="2" borderId="0" xfId="2" applyNumberFormat="1" applyFont="1" applyFill="1" applyAlignment="1">
      <alignment horizontal="left"/>
    </xf>
    <xf numFmtId="165" fontId="1" fillId="2" borderId="0" xfId="1" applyNumberFormat="1" applyFont="1" applyFill="1" applyAlignment="1">
      <alignment horizontal="left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1"/>
  <sheetViews>
    <sheetView tabSelected="1" zoomScale="125" zoomScaleNormal="160" workbookViewId="0">
      <selection activeCell="D37" sqref="D37"/>
    </sheetView>
  </sheetViews>
  <sheetFormatPr defaultColWidth="10.875" defaultRowHeight="11.25" x14ac:dyDescent="0.15"/>
  <cols>
    <col min="1" max="1" width="10.875" style="4"/>
    <col min="2" max="2" width="24.875" style="4" customWidth="1"/>
    <col min="3" max="3" width="29" style="7" bestFit="1" customWidth="1"/>
    <col min="4" max="4" width="15" style="7" bestFit="1" customWidth="1"/>
    <col min="5" max="5" width="19.375" style="7" customWidth="1"/>
    <col min="6" max="6" width="17.875" style="4" bestFit="1" customWidth="1"/>
    <col min="7" max="7" width="59.75" style="4" bestFit="1" customWidth="1"/>
    <col min="8" max="16384" width="10.875" style="4"/>
  </cols>
  <sheetData>
    <row r="2" spans="2:7" s="4" customFormat="1" x14ac:dyDescent="0.15">
      <c r="B2" s="1" t="s">
        <v>0</v>
      </c>
      <c r="C2" s="2"/>
      <c r="D2" s="2"/>
      <c r="E2" s="2"/>
      <c r="F2" s="3"/>
      <c r="G2" s="3"/>
    </row>
    <row r="3" spans="2:7" s="5" customFormat="1" x14ac:dyDescent="0.15">
      <c r="B3" s="5" t="s">
        <v>30</v>
      </c>
      <c r="C3" s="6" t="s">
        <v>28</v>
      </c>
      <c r="D3" s="5" t="s">
        <v>26</v>
      </c>
      <c r="E3" s="5" t="s">
        <v>25</v>
      </c>
    </row>
    <row r="4" spans="2:7" s="4" customFormat="1" x14ac:dyDescent="0.15">
      <c r="B4" s="4" t="s">
        <v>20</v>
      </c>
      <c r="C4" s="7">
        <v>575</v>
      </c>
      <c r="D4" s="4" t="s">
        <v>19</v>
      </c>
      <c r="E4" s="4" t="s">
        <v>21</v>
      </c>
    </row>
    <row r="5" spans="2:7" s="4" customFormat="1" x14ac:dyDescent="0.15">
      <c r="B5" s="4" t="s">
        <v>17</v>
      </c>
      <c r="C5" s="7">
        <v>5000</v>
      </c>
      <c r="D5" s="4" t="s">
        <v>18</v>
      </c>
      <c r="E5" s="4" t="s">
        <v>21</v>
      </c>
    </row>
    <row r="6" spans="2:7" s="4" customFormat="1" x14ac:dyDescent="0.15">
      <c r="B6" s="4" t="s">
        <v>22</v>
      </c>
      <c r="C6" s="8">
        <v>0.99399999999999999</v>
      </c>
      <c r="D6" s="4" t="s">
        <v>23</v>
      </c>
      <c r="E6" s="4" t="s">
        <v>21</v>
      </c>
    </row>
    <row r="7" spans="2:7" s="4" customFormat="1" x14ac:dyDescent="0.15">
      <c r="B7" s="4" t="s">
        <v>24</v>
      </c>
      <c r="C7" s="9">
        <v>550</v>
      </c>
      <c r="D7" s="4" t="s">
        <v>19</v>
      </c>
      <c r="E7" s="4" t="s">
        <v>21</v>
      </c>
    </row>
    <row r="8" spans="2:7" s="4" customFormat="1" x14ac:dyDescent="0.15">
      <c r="B8" s="5" t="s">
        <v>32</v>
      </c>
      <c r="C8" s="7"/>
      <c r="D8" s="5" t="s">
        <v>27</v>
      </c>
      <c r="E8" s="6" t="s">
        <v>25</v>
      </c>
    </row>
    <row r="9" spans="2:7" s="4" customFormat="1" x14ac:dyDescent="0.15">
      <c r="B9" s="4" t="s">
        <v>46</v>
      </c>
      <c r="C9" s="7">
        <v>500000</v>
      </c>
      <c r="D9" s="4" t="s">
        <v>1</v>
      </c>
      <c r="E9" s="4" t="s">
        <v>2</v>
      </c>
    </row>
    <row r="10" spans="2:7" s="4" customFormat="1" x14ac:dyDescent="0.15">
      <c r="B10" s="4" t="s">
        <v>4</v>
      </c>
      <c r="C10" s="7">
        <v>24</v>
      </c>
      <c r="D10" s="4" t="s">
        <v>3</v>
      </c>
    </row>
    <row r="11" spans="2:7" s="4" customFormat="1" x14ac:dyDescent="0.15">
      <c r="C11" s="6" t="s">
        <v>11</v>
      </c>
      <c r="D11" s="6" t="s">
        <v>9</v>
      </c>
      <c r="E11" s="6" t="s">
        <v>10</v>
      </c>
      <c r="F11" s="6" t="s">
        <v>27</v>
      </c>
      <c r="G11" s="6" t="s">
        <v>25</v>
      </c>
    </row>
    <row r="12" spans="2:7" s="4" customFormat="1" x14ac:dyDescent="0.15">
      <c r="B12" s="4" t="s">
        <v>5</v>
      </c>
      <c r="C12" s="7">
        <v>6000</v>
      </c>
      <c r="D12" s="7"/>
      <c r="E12" s="7"/>
      <c r="F12" s="4" t="s">
        <v>6</v>
      </c>
    </row>
    <row r="13" spans="2:7" s="4" customFormat="1" x14ac:dyDescent="0.15">
      <c r="B13" s="4" t="s">
        <v>8</v>
      </c>
      <c r="C13" s="10">
        <v>5</v>
      </c>
      <c r="D13" s="10"/>
      <c r="E13" s="10"/>
      <c r="F13" s="4" t="s">
        <v>12</v>
      </c>
    </row>
    <row r="14" spans="2:7" s="4" customFormat="1" x14ac:dyDescent="0.15">
      <c r="B14" s="4" t="s">
        <v>7</v>
      </c>
      <c r="C14" s="10">
        <v>5</v>
      </c>
      <c r="D14" s="7"/>
      <c r="E14" s="7"/>
      <c r="F14" s="4" t="s">
        <v>13</v>
      </c>
    </row>
    <row r="15" spans="2:7" s="4" customFormat="1" x14ac:dyDescent="0.15">
      <c r="B15" s="4" t="s">
        <v>14</v>
      </c>
      <c r="C15" s="9">
        <v>2800</v>
      </c>
      <c r="D15" s="7"/>
      <c r="E15" s="7"/>
      <c r="F15" s="4" t="s">
        <v>16</v>
      </c>
      <c r="G15" s="4" t="s">
        <v>15</v>
      </c>
    </row>
    <row r="16" spans="2:7" s="4" customFormat="1" ht="15" customHeight="1" x14ac:dyDescent="0.15">
      <c r="C16" s="7"/>
      <c r="D16" s="7"/>
      <c r="E16" s="7"/>
    </row>
    <row r="17" spans="2:7" s="4" customFormat="1" x14ac:dyDescent="0.15">
      <c r="B17" s="1" t="s">
        <v>29</v>
      </c>
      <c r="C17" s="11" t="s">
        <v>37</v>
      </c>
      <c r="D17" s="11" t="s">
        <v>38</v>
      </c>
      <c r="E17" s="11" t="s">
        <v>39</v>
      </c>
      <c r="F17" s="11" t="s">
        <v>27</v>
      </c>
      <c r="G17" s="11" t="s">
        <v>25</v>
      </c>
    </row>
    <row r="18" spans="2:7" s="4" customFormat="1" x14ac:dyDescent="0.15">
      <c r="B18" s="4" t="s">
        <v>43</v>
      </c>
      <c r="C18" s="12">
        <f>C14*C15/C12</f>
        <v>2.3333333333333335</v>
      </c>
      <c r="D18" s="7"/>
      <c r="E18" s="7"/>
      <c r="F18" s="7" t="s">
        <v>48</v>
      </c>
      <c r="G18" s="13" t="s">
        <v>45</v>
      </c>
    </row>
    <row r="19" spans="2:7" s="4" customFormat="1" x14ac:dyDescent="0.15">
      <c r="B19" s="4" t="s">
        <v>47</v>
      </c>
      <c r="C19" s="14">
        <f>C6*C14/C12</f>
        <v>8.2833333333333327E-4</v>
      </c>
      <c r="D19" s="14"/>
      <c r="E19" s="14"/>
      <c r="F19" s="4" t="s">
        <v>36</v>
      </c>
      <c r="G19" s="15" t="s">
        <v>44</v>
      </c>
    </row>
    <row r="20" spans="2:7" s="4" customFormat="1" x14ac:dyDescent="0.15">
      <c r="B20" s="4" t="s">
        <v>42</v>
      </c>
      <c r="C20" s="7">
        <f>C19*C9</f>
        <v>414.16666666666663</v>
      </c>
      <c r="D20" s="7"/>
      <c r="E20" s="7"/>
      <c r="F20" s="4" t="s">
        <v>40</v>
      </c>
      <c r="G20" s="15" t="s">
        <v>41</v>
      </c>
    </row>
    <row r="21" spans="2:7" s="4" customFormat="1" x14ac:dyDescent="0.15">
      <c r="B21" s="4" t="s">
        <v>49</v>
      </c>
      <c r="C21" s="16">
        <f>(C20*C7)/C9</f>
        <v>0.45558333333333334</v>
      </c>
      <c r="D21" s="7"/>
      <c r="E21" s="7"/>
      <c r="F21" s="4" t="s">
        <v>50</v>
      </c>
      <c r="G21" s="15" t="s">
        <v>51</v>
      </c>
    </row>
    <row r="22" spans="2:7" s="4" customFormat="1" x14ac:dyDescent="0.15">
      <c r="B22" s="4" t="s">
        <v>52</v>
      </c>
      <c r="C22" s="17">
        <f>C4*C19</f>
        <v>0.47629166666666661</v>
      </c>
      <c r="D22" s="7"/>
      <c r="E22" s="7"/>
      <c r="G22" s="15" t="s">
        <v>53</v>
      </c>
    </row>
    <row r="24" spans="2:7" s="4" customFormat="1" x14ac:dyDescent="0.15">
      <c r="B24" s="1" t="s">
        <v>31</v>
      </c>
      <c r="C24" s="2"/>
      <c r="D24" s="2"/>
      <c r="E24" s="2"/>
      <c r="F24" s="3"/>
      <c r="G24" s="1" t="s">
        <v>25</v>
      </c>
    </row>
    <row r="25" spans="2:7" s="4" customFormat="1" x14ac:dyDescent="0.15">
      <c r="B25" s="4" t="s">
        <v>33</v>
      </c>
      <c r="C25" s="7"/>
      <c r="D25" s="7"/>
      <c r="E25" s="7"/>
    </row>
    <row r="26" spans="2:7" s="4" customFormat="1" x14ac:dyDescent="0.15">
      <c r="B26" s="4" t="s">
        <v>35</v>
      </c>
      <c r="C26" s="13"/>
      <c r="D26" s="7"/>
      <c r="E26" s="7"/>
    </row>
    <row r="27" spans="2:7" s="4" customFormat="1" x14ac:dyDescent="0.15">
      <c r="B27" s="4" t="str">
        <f>B22</f>
        <v>MKI per m3</v>
      </c>
      <c r="C27" s="17">
        <f>C22</f>
        <v>0.47629166666666661</v>
      </c>
      <c r="D27" s="7"/>
      <c r="E27" s="7"/>
    </row>
    <row r="28" spans="2:7" s="4" customFormat="1" x14ac:dyDescent="0.15">
      <c r="B28" s="4" t="s">
        <v>34</v>
      </c>
      <c r="C28" s="7" t="s">
        <v>54</v>
      </c>
      <c r="D28" s="7"/>
      <c r="E28" s="7"/>
    </row>
    <row r="29" spans="2:7" s="4" customFormat="1" x14ac:dyDescent="0.15">
      <c r="B29" s="4" t="s">
        <v>55</v>
      </c>
      <c r="C29" s="12">
        <f>C21+C18</f>
        <v>2.7889166666666667</v>
      </c>
      <c r="D29" s="7"/>
      <c r="E29" s="7"/>
      <c r="G29" s="15" t="s">
        <v>57</v>
      </c>
    </row>
    <row r="30" spans="2:7" s="4" customFormat="1" x14ac:dyDescent="0.15">
      <c r="B30" s="4" t="s">
        <v>56</v>
      </c>
      <c r="C30" s="7" t="s">
        <v>58</v>
      </c>
      <c r="D30" s="7"/>
      <c r="E30" s="7"/>
    </row>
    <row r="31" spans="2:7" s="4" customFormat="1" x14ac:dyDescent="0.15">
      <c r="B31" s="4" t="s">
        <v>59</v>
      </c>
      <c r="C31" s="7" t="s">
        <v>58</v>
      </c>
      <c r="D31" s="7"/>
      <c r="E31" s="7"/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Teun Morselt</dc:creator>
  <cp:lastModifiedBy>Drenth, Eize (GPO)</cp:lastModifiedBy>
  <dcterms:created xsi:type="dcterms:W3CDTF">2019-01-15T11:10:16Z</dcterms:created>
  <dcterms:modified xsi:type="dcterms:W3CDTF">2019-01-16T22:56:35Z</dcterms:modified>
</cp:coreProperties>
</file>